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Jim W Supportive Files\MHRA - Shepherd + Durham + Intersecting\Readiness Documents\Additional Benefits Information\Economic\"/>
    </mc:Choice>
  </mc:AlternateContent>
  <xr:revisionPtr revIDLastSave="0" documentId="13_ncr:1_{168B0D75-2B90-48C1-8BDD-2EEC7138D45C}" xr6:coauthVersionLast="36" xr6:coauthVersionMax="36" xr10:uidLastSave="{00000000-0000-0000-0000-000000000000}"/>
  <bookViews>
    <workbookView xWindow="19875" yWindow="510" windowWidth="14355" windowHeight="9000" xr2:uid="{00000000-000D-0000-FFFF-FFFF00000000}"/>
  </bookViews>
  <sheets>
    <sheet name="Property Value Increase" sheetId="8" r:id="rId1"/>
  </sheets>
  <definedNames>
    <definedName name="Year_Open_to_Traffic?">#REF!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" i="8" l="1"/>
  <c r="F7" i="8"/>
  <c r="F8" i="8"/>
  <c r="B22" i="8" l="1"/>
  <c r="C6" i="8" s="1"/>
  <c r="B7" i="8" l="1"/>
  <c r="D7" i="8"/>
  <c r="E7" i="8" s="1"/>
</calcChain>
</file>

<file path=xl/sharedStrings.xml><?xml version="1.0" encoding="utf-8"?>
<sst xmlns="http://schemas.openxmlformats.org/spreadsheetml/2006/main" count="29" uniqueCount="28">
  <si>
    <t xml:space="preserve">Total </t>
  </si>
  <si>
    <t xml:space="preserve">Type of Development </t>
  </si>
  <si>
    <t>Metric</t>
  </si>
  <si>
    <t>Notes</t>
  </si>
  <si>
    <t>Enter values here</t>
  </si>
  <si>
    <t>(increment is used for benefit)</t>
  </si>
  <si>
    <t>Parcels adjacent to improvement</t>
  </si>
  <si>
    <t xml:space="preserve"> One Time Property Value Increase </t>
  </si>
  <si>
    <t>Unit Improvement Factor</t>
  </si>
  <si>
    <t>Residential Development (parcel level)</t>
  </si>
  <si>
    <t>Commercial Development (square footage)</t>
  </si>
  <si>
    <t>Residential Parcels</t>
  </si>
  <si>
    <t>Commercial Square Footage</t>
  </si>
  <si>
    <t xml:space="preserve">Existing Value </t>
  </si>
  <si>
    <t>Not applicable</t>
  </si>
  <si>
    <t>Value/Square Foot</t>
  </si>
  <si>
    <t>Total value of commerical improvements (building only)</t>
  </si>
  <si>
    <t>Adjacent to the sidewalk improvement only: count number of residential parcels/buildings. Needs to be on same side as improvement</t>
  </si>
  <si>
    <t xml:space="preserve">Adjacent to the sidewalk improvement only: square footage of commercial developments. Use improvement/building square footage if possible. Obtain from CAD. </t>
  </si>
  <si>
    <t xml:space="preserve">Adjacent to the sidewalk improvement only: total value of commercial developments. Use improvement/building value only if possible. Obtain from CAD. </t>
  </si>
  <si>
    <t>Source data of increased value:</t>
  </si>
  <si>
    <t>http://www.reconnectingamerica.org/assets/Uploads/2009WalkingTheWalkCEOsforCities.pdf</t>
  </si>
  <si>
    <t>http://www.ipa.udel.edu/healthyDEtoolkit/docs/Benefits-Walkability-Assessment-Tool-2016.pdf</t>
  </si>
  <si>
    <t xml:space="preserve">Note: Using lower ends of range for residential ($4,000-$34,000 for property) and commerical (9% to 54% per square foot) </t>
  </si>
  <si>
    <t>Inflated</t>
  </si>
  <si>
    <t>Standard inflation factor</t>
  </si>
  <si>
    <t>ECONOMIC/TAX BENEFIT OF INCREASED SIDEWALKS/WALKABILITY</t>
  </si>
  <si>
    <t>Assume values are in 2009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</si>
</sst>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Border="1"/>
    <xf numFmtId="165" fontId="0" fillId="0" borderId="0" xfId="0" applyNumberFormat="1" applyBorder="1"/>
    <xf numFmtId="0" fontId="0" fillId="0" borderId="4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6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7" fillId="0" borderId="0" xfId="0" applyFont="1"/>
    <xf numFmtId="0" fontId="2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Fill="1"/>
    <xf numFmtId="43" fontId="0" fillId="3" borderId="1" xfId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6" fontId="4" fillId="0" borderId="5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3" fontId="0" fillId="3" borderId="0" xfId="0" applyNumberFormat="1" applyFill="1"/>
    <xf numFmtId="8" fontId="4" fillId="0" borderId="1" xfId="0" applyNumberFormat="1" applyFont="1" applyBorder="1" applyAlignment="1">
      <alignment horizontal="center" vertical="center"/>
    </xf>
    <xf numFmtId="43" fontId="2" fillId="0" borderId="8" xfId="1" applyFont="1" applyBorder="1" applyAlignment="1">
      <alignment horizontal="center" vertical="center"/>
    </xf>
    <xf numFmtId="6" fontId="5" fillId="0" borderId="8" xfId="0" applyNumberFormat="1" applyFont="1" applyBorder="1" applyAlignment="1">
      <alignment horizontal="center" vertical="center"/>
    </xf>
    <xf numFmtId="6" fontId="4" fillId="0" borderId="0" xfId="0" applyNumberFormat="1" applyFont="1" applyBorder="1" applyAlignment="1">
      <alignment horizontal="center" vertical="center"/>
    </xf>
    <xf numFmtId="166" fontId="0" fillId="0" borderId="0" xfId="3" applyNumberFormat="1" applyFont="1" applyBorder="1"/>
    <xf numFmtId="6" fontId="5" fillId="4" borderId="9" xfId="0" applyNumberFormat="1" applyFont="1" applyFill="1" applyBorder="1" applyAlignment="1">
      <alignment horizontal="center" vertical="center"/>
    </xf>
    <xf numFmtId="165" fontId="0" fillId="0" borderId="0" xfId="2" applyNumberFormat="1" applyFont="1"/>
    <xf numFmtId="164" fontId="0" fillId="3" borderId="1" xfId="1" applyNumberFormat="1" applyFont="1" applyFill="1" applyBorder="1" applyAlignment="1">
      <alignment horizontal="center" vertical="center"/>
    </xf>
    <xf numFmtId="8" fontId="4" fillId="0" borderId="5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tabSelected="1" workbookViewId="0">
      <selection activeCell="G6" sqref="G6"/>
    </sheetView>
  </sheetViews>
  <sheetFormatPr defaultRowHeight="15" x14ac:dyDescent="0.25"/>
  <cols>
    <col min="1" max="1" width="22.42578125" customWidth="1"/>
    <col min="2" max="2" width="13.28515625" customWidth="1"/>
    <col min="3" max="3" width="25.28515625" customWidth="1"/>
    <col min="4" max="4" width="21" customWidth="1"/>
    <col min="5" max="5" width="15.7109375" customWidth="1"/>
    <col min="6" max="6" width="15.85546875" style="1" customWidth="1"/>
    <col min="7" max="7" width="16.5703125" style="1" customWidth="1"/>
    <col min="8" max="8" width="12.140625" style="1" bestFit="1" customWidth="1"/>
    <col min="10" max="10" width="20" customWidth="1"/>
    <col min="11" max="11" width="11.85546875" bestFit="1" customWidth="1"/>
  </cols>
  <sheetData>
    <row r="1" spans="1:8" x14ac:dyDescent="0.25">
      <c r="A1" s="8" t="s">
        <v>26</v>
      </c>
      <c r="B1" s="8"/>
      <c r="C1" s="8"/>
      <c r="F1"/>
      <c r="G1"/>
      <c r="H1"/>
    </row>
    <row r="2" spans="1:8" x14ac:dyDescent="0.25">
      <c r="A2" s="8"/>
      <c r="B2" s="8"/>
      <c r="F2"/>
      <c r="G2"/>
    </row>
    <row r="3" spans="1:8" ht="15.75" thickBot="1" x14ac:dyDescent="0.3">
      <c r="F3"/>
      <c r="G3"/>
    </row>
    <row r="4" spans="1:8" ht="15" customHeight="1" x14ac:dyDescent="0.25">
      <c r="A4" s="29" t="s">
        <v>1</v>
      </c>
      <c r="B4" s="31" t="s">
        <v>6</v>
      </c>
      <c r="C4" s="31" t="s">
        <v>8</v>
      </c>
      <c r="D4" s="31" t="s">
        <v>13</v>
      </c>
      <c r="E4" s="31" t="s">
        <v>15</v>
      </c>
      <c r="F4" s="27" t="s">
        <v>7</v>
      </c>
    </row>
    <row r="5" spans="1:8" ht="29.25" customHeight="1" x14ac:dyDescent="0.25">
      <c r="A5" s="30"/>
      <c r="B5" s="32"/>
      <c r="C5" s="32"/>
      <c r="D5" s="32"/>
      <c r="E5" s="32"/>
      <c r="F5" s="28"/>
    </row>
    <row r="6" spans="1:8" ht="45" x14ac:dyDescent="0.25">
      <c r="A6" s="3" t="s">
        <v>9</v>
      </c>
      <c r="B6" s="12">
        <v>25</v>
      </c>
      <c r="C6" s="5">
        <f>B22</f>
        <v>5128.5904965212394</v>
      </c>
      <c r="D6" s="13" t="s">
        <v>14</v>
      </c>
      <c r="E6" s="13" t="s">
        <v>14</v>
      </c>
      <c r="F6" s="14">
        <f>C6*B6</f>
        <v>128214.76241303099</v>
      </c>
    </row>
    <row r="7" spans="1:8" ht="45" x14ac:dyDescent="0.25">
      <c r="A7" s="3" t="s">
        <v>10</v>
      </c>
      <c r="B7" s="25">
        <f>B13</f>
        <v>1646653</v>
      </c>
      <c r="C7" s="15">
        <v>0.09</v>
      </c>
      <c r="D7" s="5">
        <f>B14</f>
        <v>82687316.213400006</v>
      </c>
      <c r="E7" s="18">
        <f>D7/B7</f>
        <v>50.215386127739123</v>
      </c>
      <c r="F7" s="26">
        <f>((1+C7)*E7*B7)-D7</f>
        <v>7441858.4592060149</v>
      </c>
    </row>
    <row r="8" spans="1:8" ht="15.75" thickBot="1" x14ac:dyDescent="0.3">
      <c r="A8" s="4" t="s">
        <v>0</v>
      </c>
      <c r="B8" s="19"/>
      <c r="C8" s="20"/>
      <c r="D8" s="19"/>
      <c r="E8" s="20"/>
      <c r="F8" s="23">
        <f>SUM(F6:F7)</f>
        <v>7570073.2216190463</v>
      </c>
      <c r="G8" s="2" t="s">
        <v>5</v>
      </c>
    </row>
    <row r="11" spans="1:8" x14ac:dyDescent="0.25">
      <c r="A11" s="7" t="s">
        <v>2</v>
      </c>
      <c r="B11" s="11" t="s">
        <v>4</v>
      </c>
      <c r="C11" s="9" t="s">
        <v>3</v>
      </c>
      <c r="D11" s="9"/>
    </row>
    <row r="12" spans="1:8" ht="72.75" x14ac:dyDescent="0.25">
      <c r="A12" s="10" t="s">
        <v>11</v>
      </c>
      <c r="B12" s="17">
        <v>0</v>
      </c>
      <c r="C12" s="6" t="s">
        <v>17</v>
      </c>
      <c r="D12" s="6"/>
    </row>
    <row r="13" spans="1:8" ht="84.75" x14ac:dyDescent="0.25">
      <c r="A13" s="10" t="s">
        <v>12</v>
      </c>
      <c r="B13" s="17">
        <v>1646653</v>
      </c>
      <c r="C13" s="6" t="s">
        <v>18</v>
      </c>
      <c r="D13" s="6"/>
    </row>
    <row r="14" spans="1:8" ht="72.75" x14ac:dyDescent="0.25">
      <c r="A14" s="16" t="s">
        <v>16</v>
      </c>
      <c r="B14" s="24">
        <v>82687316.213400006</v>
      </c>
      <c r="C14" s="6" t="s">
        <v>19</v>
      </c>
      <c r="D14" s="6"/>
    </row>
    <row r="15" spans="1:8" x14ac:dyDescent="0.25">
      <c r="F15"/>
      <c r="G15"/>
      <c r="H15"/>
    </row>
    <row r="16" spans="1:8" x14ac:dyDescent="0.25">
      <c r="F16"/>
      <c r="G16"/>
      <c r="H16"/>
    </row>
    <row r="17" spans="1:8" x14ac:dyDescent="0.25">
      <c r="A17" s="8" t="s">
        <v>20</v>
      </c>
      <c r="F17"/>
      <c r="G17"/>
      <c r="H17"/>
    </row>
    <row r="18" spans="1:8" x14ac:dyDescent="0.25">
      <c r="A18" t="s">
        <v>21</v>
      </c>
      <c r="C18" s="6"/>
      <c r="D18" s="6"/>
    </row>
    <row r="19" spans="1:8" x14ac:dyDescent="0.25">
      <c r="A19" t="s">
        <v>22</v>
      </c>
    </row>
    <row r="20" spans="1:8" x14ac:dyDescent="0.25">
      <c r="A20" t="s">
        <v>23</v>
      </c>
    </row>
    <row r="21" spans="1:8" x14ac:dyDescent="0.25">
      <c r="B21" s="1"/>
    </row>
    <row r="22" spans="1:8" x14ac:dyDescent="0.25">
      <c r="A22" t="s">
        <v>24</v>
      </c>
      <c r="B22" s="21">
        <f>4000*(1+B23)^(2018-2009)</f>
        <v>5128.5904965212394</v>
      </c>
      <c r="C22" s="1" t="s">
        <v>27</v>
      </c>
    </row>
    <row r="23" spans="1:8" x14ac:dyDescent="0.25">
      <c r="A23" t="s">
        <v>25</v>
      </c>
      <c r="B23" s="22">
        <v>2.8000000000000001E-2</v>
      </c>
    </row>
  </sheetData>
  <mergeCells count="6"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Property Value Increase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 Chen</dc:creator>
  <cp:lastModifiedBy>Jim Webb</cp:lastModifiedBy>
  <cp:lastPrinted>2017-02-09T21:42:06Z</cp:lastPrinted>
  <dcterms:created xsi:type="dcterms:W3CDTF">2016-09-26T19:33:35Z</dcterms:created>
  <dcterms:modified xsi:type="dcterms:W3CDTF">2018-10-05T02:09:27Z</dcterms:modified>
</cp:coreProperties>
</file>